
<file path=[Content_Types].xml><?xml version="1.0" encoding="utf-8"?>
<Types xmlns="http://schemas.openxmlformats.org/package/2006/content-types">
  <Default Extension="png" ContentType="image/png"/>
  <Default Extension="bin" ContentType="application/vnd.openxmlformats-officedocument.spreadsheetml.printerSettings"/>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misha\Downloads\"/>
    </mc:Choice>
  </mc:AlternateContent>
  <bookViews>
    <workbookView xWindow="0" yWindow="0" windowWidth="23040" windowHeight="9072" tabRatio="658" activeTab="4"/>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62913"/>
  <customWorkbookViews>
    <customWorkbookView name="claudia.garciaz - Vista personalizada" guid="{6342DEBD-8362-445E-BD79-C3231DB4E93D}" mergeInterval="0" personalView="1" maximized="1" xWindow="1" yWindow="1" windowWidth="1008" windowHeight="324" tabRatio="798" activeSheetId="4"/>
    <customWorkbookView name="Administrador - Vista personalizada" guid="{826D66B6-56A4-41C3-BC59-8F99338B793E}" mergeInterval="0" personalView="1" maximized="1" xWindow="1" yWindow="1" windowWidth="1366" windowHeight="538" tabRatio="798" activeSheetId="7"/>
  </customWorkbookViews>
</workbook>
</file>

<file path=xl/calcChain.xml><?xml version="1.0" encoding="utf-8"?>
<calcChain xmlns="http://schemas.openxmlformats.org/spreadsheetml/2006/main">
  <c r="F9" i="5" l="1"/>
  <c r="F11" i="5"/>
  <c r="F10" i="5"/>
  <c r="F12" i="5" l="1"/>
  <c r="F8" i="5"/>
  <c r="F7" i="5"/>
  <c r="F8" i="3"/>
  <c r="F7" i="3"/>
  <c r="F7" i="6" l="1"/>
  <c r="E8" i="6" l="1"/>
  <c r="D8" i="6"/>
  <c r="C8" i="6"/>
  <c r="E13" i="5"/>
  <c r="D13" i="5"/>
  <c r="C13" i="5"/>
  <c r="E9" i="3"/>
  <c r="D9" i="3"/>
  <c r="C9" i="3"/>
  <c r="E26" i="1" l="1"/>
  <c r="D29" i="1" l="1"/>
  <c r="E28" i="1"/>
  <c r="E27" i="1"/>
  <c r="C29" i="1"/>
  <c r="F9" i="3" l="1"/>
  <c r="F13" i="5"/>
  <c r="C55" i="1" s="1"/>
  <c r="F8" i="6" l="1"/>
  <c r="C56" i="1" s="1"/>
  <c r="C54" i="1" l="1"/>
  <c r="C57" i="1" s="1"/>
</calcChain>
</file>

<file path=xl/sharedStrings.xml><?xml version="1.0" encoding="utf-8"?>
<sst xmlns="http://schemas.openxmlformats.org/spreadsheetml/2006/main" count="175" uniqueCount="118">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</sst>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9" fillId="0" borderId="0" xfId="0" applyFont="1" applyAlignment="1">
      <alignment horizontal="left" vertical="center" wrapText="1"/>
    </xf>
    <xf numFmtId="0" fontId="8" fillId="0" borderId="0" xfId="0" applyFont="1" applyAlignment="1">
      <alignment horizontal="center" vertical="center"/>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3</xdr:row>
      <xdr:rowOff>185222</xdr:rowOff>
    </xdr:to>
    <xdr:pic>
      <xdr:nvPicPr>
        <xdr:cNvPr id="3" name="Gráfico 10">
          <a:extLst>
            <a:ext uri="{FF2B5EF4-FFF2-40B4-BE49-F238E27FC236}">
              <a16:creationId xmlns:a16="http://schemas.microsoft.com/office/drawing/2014/main"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J67"/>
  <sheetViews>
    <sheetView zoomScaleNormal="100" workbookViewId="0">
      <selection activeCell="E16" sqref="E16"/>
    </sheetView>
  </sheetViews>
  <sheetFormatPr baseColWidth="10" defaultColWidth="11.44140625" defaultRowHeight="13.8" x14ac:dyDescent="0.25"/>
  <cols>
    <col min="1" max="1" width="5.5546875" style="11" customWidth="1"/>
    <col min="2" max="2" width="30.5546875" style="9" customWidth="1"/>
    <col min="3" max="3" width="40" style="9" customWidth="1"/>
    <col min="4" max="4" width="14.5546875" style="9" customWidth="1"/>
    <col min="5" max="5" width="56.109375" style="9" customWidth="1"/>
    <col min="6" max="16384" width="11.44140625" style="9"/>
  </cols>
  <sheetData>
    <row r="1" spans="1:5" ht="17.399999999999999" x14ac:dyDescent="0.3">
      <c r="A1" s="28"/>
      <c r="C1" s="10"/>
      <c r="D1" s="10"/>
    </row>
    <row r="2" spans="1:5" ht="17.399999999999999" x14ac:dyDescent="0.25">
      <c r="A2" s="57" t="s">
        <v>79</v>
      </c>
      <c r="B2" s="57"/>
      <c r="C2" s="57"/>
      <c r="D2" s="57"/>
      <c r="E2" s="57"/>
    </row>
    <row r="3" spans="1:5" ht="17.399999999999999" x14ac:dyDescent="0.25">
      <c r="A3" s="57" t="s">
        <v>65</v>
      </c>
      <c r="B3" s="57"/>
      <c r="C3" s="57"/>
      <c r="D3" s="57"/>
      <c r="E3" s="57"/>
    </row>
    <row r="4" spans="1:5" ht="17.399999999999999" x14ac:dyDescent="0.3">
      <c r="A4" s="28"/>
      <c r="C4" s="10"/>
      <c r="D4" s="10"/>
    </row>
    <row r="5" spans="1:5" x14ac:dyDescent="0.25">
      <c r="A5" s="11" t="s">
        <v>21</v>
      </c>
      <c r="B5" s="56" t="s">
        <v>102</v>
      </c>
      <c r="C5" s="56"/>
      <c r="D5" s="56"/>
      <c r="E5" s="56"/>
    </row>
    <row r="6" spans="1:5" x14ac:dyDescent="0.25">
      <c r="A6" s="11" t="s">
        <v>22</v>
      </c>
      <c r="B6" s="56" t="s">
        <v>103</v>
      </c>
      <c r="C6" s="56"/>
      <c r="D6" s="56"/>
      <c r="E6" s="56"/>
    </row>
    <row r="7" spans="1:5" x14ac:dyDescent="0.25">
      <c r="B7" s="53" t="s">
        <v>68</v>
      </c>
      <c r="C7" s="53"/>
      <c r="D7" s="53"/>
      <c r="E7" s="53"/>
    </row>
    <row r="8" spans="1:5" x14ac:dyDescent="0.25">
      <c r="B8" s="53" t="s">
        <v>101</v>
      </c>
      <c r="C8" s="53"/>
      <c r="D8" s="53"/>
      <c r="E8" s="53"/>
    </row>
    <row r="9" spans="1:5" x14ac:dyDescent="0.25">
      <c r="A9" s="11" t="s">
        <v>23</v>
      </c>
      <c r="B9" s="54" t="s">
        <v>24</v>
      </c>
      <c r="C9" s="54"/>
      <c r="D9" s="54"/>
      <c r="E9" s="54"/>
    </row>
    <row r="10" spans="1:5" x14ac:dyDescent="0.25">
      <c r="A10" s="11">
        <v>3.1</v>
      </c>
      <c r="B10" s="56" t="s">
        <v>69</v>
      </c>
      <c r="C10" s="56"/>
      <c r="D10" s="56"/>
      <c r="E10" s="56"/>
    </row>
    <row r="11" spans="1:5" ht="40.200000000000003" customHeight="1" x14ac:dyDescent="0.25">
      <c r="A11" s="47">
        <v>3.2</v>
      </c>
      <c r="B11" s="56" t="s">
        <v>95</v>
      </c>
      <c r="C11" s="56"/>
      <c r="D11" s="56"/>
      <c r="E11" s="56"/>
    </row>
    <row r="12" spans="1:5" x14ac:dyDescent="0.25">
      <c r="A12" s="11">
        <v>3.3</v>
      </c>
      <c r="B12" s="56" t="s">
        <v>116</v>
      </c>
      <c r="C12" s="56"/>
      <c r="D12" s="56"/>
      <c r="E12" s="56"/>
    </row>
    <row r="13" spans="1:5" ht="27.6" customHeight="1" x14ac:dyDescent="0.25">
      <c r="A13" s="47">
        <v>3.4</v>
      </c>
      <c r="B13" s="56" t="s">
        <v>76</v>
      </c>
      <c r="C13" s="56"/>
      <c r="D13" s="56"/>
      <c r="E13" s="56"/>
    </row>
    <row r="14" spans="1:5" x14ac:dyDescent="0.25">
      <c r="A14" s="47">
        <v>3.5</v>
      </c>
      <c r="B14" s="56" t="s">
        <v>77</v>
      </c>
      <c r="C14" s="56"/>
      <c r="D14" s="56"/>
      <c r="E14" s="56"/>
    </row>
    <row r="15" spans="1:5" x14ac:dyDescent="0.25">
      <c r="A15" s="47"/>
      <c r="B15" s="46"/>
      <c r="C15" s="46"/>
      <c r="D15" s="46"/>
      <c r="E15" s="46"/>
    </row>
    <row r="16" spans="1:5" ht="27.6" customHeight="1" x14ac:dyDescent="0.25">
      <c r="A16" s="47"/>
      <c r="B16" s="45" t="s">
        <v>73</v>
      </c>
      <c r="C16" s="45" t="s">
        <v>75</v>
      </c>
      <c r="D16" s="46"/>
    </row>
    <row r="17" spans="1:5" ht="27.6" customHeight="1" x14ac:dyDescent="0.25">
      <c r="A17" s="47"/>
      <c r="B17" s="13" t="s">
        <v>27</v>
      </c>
      <c r="C17" s="48" t="s">
        <v>78</v>
      </c>
      <c r="D17" s="46"/>
    </row>
    <row r="18" spans="1:5" ht="27.6" customHeight="1" x14ac:dyDescent="0.25">
      <c r="A18" s="47"/>
      <c r="B18" s="13" t="s">
        <v>28</v>
      </c>
      <c r="C18" s="48" t="s">
        <v>115</v>
      </c>
      <c r="D18" s="46"/>
    </row>
    <row r="19" spans="1:5" ht="27.6" customHeight="1" x14ac:dyDescent="0.25">
      <c r="A19" s="47"/>
      <c r="B19" s="13" t="s">
        <v>29</v>
      </c>
      <c r="C19" s="48" t="s">
        <v>93</v>
      </c>
      <c r="D19" s="46"/>
    </row>
    <row r="20" spans="1:5" ht="13.95" customHeight="1" x14ac:dyDescent="0.25">
      <c r="A20" s="47"/>
      <c r="B20" s="51"/>
      <c r="C20" s="52"/>
      <c r="D20" s="46"/>
    </row>
    <row r="21" spans="1:5" x14ac:dyDescent="0.25">
      <c r="A21" s="11">
        <v>3.6</v>
      </c>
      <c r="B21" s="56" t="s">
        <v>96</v>
      </c>
      <c r="C21" s="56"/>
      <c r="D21" s="56"/>
      <c r="E21" s="56"/>
    </row>
    <row r="22" spans="1:5" x14ac:dyDescent="0.25">
      <c r="A22" s="11">
        <v>3.7</v>
      </c>
      <c r="B22" s="56" t="s">
        <v>94</v>
      </c>
      <c r="C22" s="56"/>
      <c r="D22" s="56"/>
      <c r="E22" s="56"/>
    </row>
    <row r="23" spans="1:5" x14ac:dyDescent="0.25">
      <c r="A23" s="11">
        <v>3.8</v>
      </c>
      <c r="B23" s="56" t="s">
        <v>25</v>
      </c>
      <c r="C23" s="56"/>
      <c r="D23" s="56"/>
      <c r="E23" s="56"/>
    </row>
    <row r="24" spans="1:5" x14ac:dyDescent="0.25">
      <c r="B24" s="46"/>
      <c r="C24" s="46"/>
      <c r="D24" s="46"/>
      <c r="E24" s="46"/>
    </row>
    <row r="25" spans="1:5" ht="41.4" x14ac:dyDescent="0.25">
      <c r="B25" s="45" t="s">
        <v>73</v>
      </c>
      <c r="C25" s="45" t="s">
        <v>71</v>
      </c>
      <c r="D25" s="45" t="s">
        <v>74</v>
      </c>
      <c r="E25" s="45" t="s">
        <v>72</v>
      </c>
    </row>
    <row r="26" spans="1:5" ht="20.25" customHeight="1" x14ac:dyDescent="0.25">
      <c r="B26" s="13" t="s">
        <v>27</v>
      </c>
      <c r="C26" s="14">
        <v>2</v>
      </c>
      <c r="D26" s="14">
        <v>20</v>
      </c>
      <c r="E26" s="15">
        <f>+D26/C26</f>
        <v>10</v>
      </c>
    </row>
    <row r="27" spans="1:5" ht="20.25" customHeight="1" x14ac:dyDescent="0.25">
      <c r="B27" s="13" t="s">
        <v>28</v>
      </c>
      <c r="C27" s="14">
        <v>5</v>
      </c>
      <c r="D27" s="14">
        <v>20</v>
      </c>
      <c r="E27" s="15">
        <f t="shared" ref="E27:E28" si="0">+D27/C27</f>
        <v>4</v>
      </c>
    </row>
    <row r="28" spans="1:5" ht="20.25" customHeight="1" x14ac:dyDescent="0.25">
      <c r="B28" s="13" t="s">
        <v>29</v>
      </c>
      <c r="C28" s="14">
        <v>1</v>
      </c>
      <c r="D28" s="14">
        <v>20</v>
      </c>
      <c r="E28" s="15">
        <f t="shared" si="0"/>
        <v>20</v>
      </c>
    </row>
    <row r="29" spans="1:5" ht="14.4" thickBot="1" x14ac:dyDescent="0.3">
      <c r="B29" s="16" t="s">
        <v>30</v>
      </c>
      <c r="C29" s="17">
        <f>SUM(C26:C28)</f>
        <v>8</v>
      </c>
      <c r="D29" s="17">
        <f>SUM(D26:D28)</f>
        <v>60</v>
      </c>
      <c r="E29" s="18"/>
    </row>
    <row r="30" spans="1:5" ht="14.4" thickTop="1" x14ac:dyDescent="0.25">
      <c r="B30" s="49"/>
      <c r="C30" s="50"/>
      <c r="D30" s="50"/>
      <c r="E30" s="18"/>
    </row>
    <row r="31" spans="1:5" x14ac:dyDescent="0.25">
      <c r="A31" s="11" t="s">
        <v>31</v>
      </c>
      <c r="B31" s="53" t="s">
        <v>32</v>
      </c>
      <c r="C31" s="53"/>
      <c r="D31" s="53"/>
      <c r="E31" s="53"/>
    </row>
    <row r="33" spans="1:5" ht="25.95" customHeight="1" x14ac:dyDescent="0.25">
      <c r="A33" s="47" t="s">
        <v>33</v>
      </c>
      <c r="B33" s="56" t="s">
        <v>66</v>
      </c>
      <c r="C33" s="56"/>
      <c r="D33" s="56"/>
      <c r="E33" s="56"/>
    </row>
    <row r="34" spans="1:5" x14ac:dyDescent="0.25">
      <c r="A34" s="11" t="s">
        <v>34</v>
      </c>
      <c r="B34" s="56" t="s">
        <v>42</v>
      </c>
      <c r="C34" s="56"/>
      <c r="D34" s="56"/>
      <c r="E34" s="56"/>
    </row>
    <row r="35" spans="1:5" x14ac:dyDescent="0.25">
      <c r="A35" s="11" t="s">
        <v>40</v>
      </c>
      <c r="B35" s="56" t="s">
        <v>35</v>
      </c>
      <c r="C35" s="56"/>
      <c r="D35" s="56"/>
      <c r="E35" s="56"/>
    </row>
    <row r="37" spans="1:5" ht="27.6" x14ac:dyDescent="0.25">
      <c r="B37" s="45" t="s">
        <v>36</v>
      </c>
      <c r="C37" s="45" t="s">
        <v>37</v>
      </c>
      <c r="D37" s="45" t="s">
        <v>38</v>
      </c>
    </row>
    <row r="38" spans="1:5" ht="25.5" customHeight="1" x14ac:dyDescent="0.25">
      <c r="B38" s="19" t="s">
        <v>10</v>
      </c>
      <c r="C38" s="14" t="s">
        <v>17</v>
      </c>
      <c r="D38" s="20">
        <v>1</v>
      </c>
    </row>
    <row r="39" spans="1:5" ht="25.5" customHeight="1" x14ac:dyDescent="0.25">
      <c r="B39" s="19" t="s">
        <v>16</v>
      </c>
      <c r="C39" s="14" t="s">
        <v>18</v>
      </c>
      <c r="D39" s="20">
        <v>0.5</v>
      </c>
    </row>
    <row r="40" spans="1:5" ht="32.25" customHeight="1" x14ac:dyDescent="0.25">
      <c r="B40" s="19" t="s">
        <v>11</v>
      </c>
      <c r="C40" s="14" t="s">
        <v>39</v>
      </c>
      <c r="D40" s="20">
        <v>0</v>
      </c>
    </row>
    <row r="42" spans="1:5" ht="26.4" customHeight="1" x14ac:dyDescent="0.25">
      <c r="A42" s="47" t="s">
        <v>41</v>
      </c>
      <c r="B42" s="56" t="s">
        <v>43</v>
      </c>
      <c r="C42" s="56"/>
      <c r="D42" s="56"/>
      <c r="E42" s="56"/>
    </row>
    <row r="44" spans="1:5" ht="23.25" customHeight="1" x14ac:dyDescent="0.25">
      <c r="B44" s="58" t="s">
        <v>19</v>
      </c>
      <c r="C44" s="59"/>
      <c r="D44" s="60" t="s">
        <v>44</v>
      </c>
      <c r="E44" s="60"/>
    </row>
    <row r="45" spans="1:5" x14ac:dyDescent="0.25">
      <c r="B45" s="45" t="s">
        <v>30</v>
      </c>
      <c r="C45" s="45" t="s">
        <v>45</v>
      </c>
      <c r="D45" s="60"/>
      <c r="E45" s="60"/>
    </row>
    <row r="46" spans="1:5" ht="41.4" x14ac:dyDescent="0.25">
      <c r="B46" s="14" t="s">
        <v>97</v>
      </c>
      <c r="C46" s="14" t="s">
        <v>46</v>
      </c>
      <c r="D46" s="19" t="s">
        <v>49</v>
      </c>
      <c r="E46" s="14" t="s">
        <v>52</v>
      </c>
    </row>
    <row r="47" spans="1:5" ht="27.6" x14ac:dyDescent="0.25">
      <c r="B47" s="14" t="s">
        <v>98</v>
      </c>
      <c r="C47" s="14" t="s">
        <v>47</v>
      </c>
      <c r="D47" s="19" t="s">
        <v>50</v>
      </c>
      <c r="E47" s="14" t="s">
        <v>53</v>
      </c>
    </row>
    <row r="48" spans="1:5" ht="55.2" x14ac:dyDescent="0.25">
      <c r="B48" s="14" t="s">
        <v>99</v>
      </c>
      <c r="C48" s="14" t="s">
        <v>48</v>
      </c>
      <c r="D48" s="19" t="s">
        <v>51</v>
      </c>
      <c r="E48" s="14" t="s">
        <v>54</v>
      </c>
    </row>
    <row r="50" spans="1:10" ht="25.95" customHeight="1" x14ac:dyDescent="0.25">
      <c r="A50" s="47" t="s">
        <v>55</v>
      </c>
      <c r="B50" s="56" t="s">
        <v>56</v>
      </c>
      <c r="C50" s="56"/>
      <c r="D50" s="56"/>
      <c r="E50" s="56"/>
    </row>
    <row r="51" spans="1:10" x14ac:dyDescent="0.25">
      <c r="A51" s="11" t="s">
        <v>57</v>
      </c>
      <c r="B51" s="53" t="s">
        <v>58</v>
      </c>
      <c r="C51" s="53"/>
      <c r="D51" s="53"/>
      <c r="E51" s="53"/>
    </row>
    <row r="52" spans="1:10" x14ac:dyDescent="0.25">
      <c r="C52" s="21"/>
    </row>
    <row r="53" spans="1:10" ht="30.75" customHeight="1" x14ac:dyDescent="0.25">
      <c r="B53" s="45" t="s">
        <v>26</v>
      </c>
      <c r="C53" s="45" t="s">
        <v>61</v>
      </c>
    </row>
    <row r="54" spans="1:10" ht="24.75" customHeight="1" x14ac:dyDescent="0.25">
      <c r="B54" s="14" t="s">
        <v>5</v>
      </c>
      <c r="C54" s="30">
        <f>+'1.- AMB. DE CONTROL'!F9</f>
        <v>20</v>
      </c>
      <c r="I54" s="22"/>
      <c r="J54" s="23"/>
    </row>
    <row r="55" spans="1:10" ht="24.75" customHeight="1" x14ac:dyDescent="0.25">
      <c r="B55" s="14" t="s">
        <v>7</v>
      </c>
      <c r="C55" s="30">
        <f>+'3.-ACT. DE CONTROL'!F13</f>
        <v>20</v>
      </c>
      <c r="I55" s="22"/>
      <c r="J55" s="23"/>
    </row>
    <row r="56" spans="1:10" ht="24.75" customHeight="1" x14ac:dyDescent="0.25">
      <c r="B56" s="14" t="s">
        <v>67</v>
      </c>
      <c r="C56" s="30">
        <f>+'4.-INF. Y COMUNICA.'!F8</f>
        <v>20</v>
      </c>
      <c r="I56" s="22"/>
      <c r="J56" s="23"/>
    </row>
    <row r="57" spans="1:10" ht="24.75" customHeight="1" x14ac:dyDescent="0.25">
      <c r="B57" s="29" t="s">
        <v>60</v>
      </c>
      <c r="C57" s="31">
        <f>SUM(C54:C56)</f>
        <v>60</v>
      </c>
      <c r="G57" s="12"/>
      <c r="H57" s="12"/>
      <c r="I57" s="12"/>
      <c r="J57" s="24"/>
    </row>
    <row r="58" spans="1:10" x14ac:dyDescent="0.25">
      <c r="C58" s="21"/>
    </row>
    <row r="59" spans="1:10" ht="27.6" customHeight="1" x14ac:dyDescent="0.25">
      <c r="A59" s="47" t="s">
        <v>70</v>
      </c>
      <c r="B59" s="55" t="s">
        <v>100</v>
      </c>
      <c r="C59" s="55"/>
      <c r="D59" s="55"/>
      <c r="E59" s="55"/>
    </row>
    <row r="60" spans="1:10" x14ac:dyDescent="0.25">
      <c r="C60" s="21"/>
    </row>
    <row r="61" spans="1:10" x14ac:dyDescent="0.25">
      <c r="C61" s="21"/>
    </row>
    <row r="62" spans="1:10" x14ac:dyDescent="0.25">
      <c r="C62" s="21"/>
    </row>
    <row r="63" spans="1:10" x14ac:dyDescent="0.25">
      <c r="C63" s="21"/>
    </row>
    <row r="64" spans="1:10" x14ac:dyDescent="0.25">
      <c r="C64" s="21"/>
    </row>
    <row r="65" spans="3:3" x14ac:dyDescent="0.25">
      <c r="C65" s="21"/>
    </row>
    <row r="66" spans="3:3" x14ac:dyDescent="0.25">
      <c r="C66" s="21"/>
    </row>
    <row r="67" spans="3:3" x14ac:dyDescent="0.25">
      <c r="C67" s="21"/>
    </row>
  </sheetData>
  <sheetProtection algorithmName="SHA-512" hashValue="AXhPdfmjn0h2JaKxsxM2S7u6/8MqhZpKyhevp7NDRHt1NXPg61Ns7QDRH6KKaDeAnIVZAV5z20G5AY7Hw42Dqg==" saltValue="AKfF6ngYFXbOX2gIdDnUdA==" spinCount="100000" sheet="1" objects="1" scenarios="1"/>
  <customSheetViews>
    <customSheetView guid="{6342DEBD-8362-445E-BD79-C3231DB4E93D}" scale="70">
      <selection activeCell="C9" sqref="C9"/>
      <pageMargins left="0.7" right="0.7" top="0.75" bottom="0.75" header="0.3" footer="0.3"/>
    </customSheetView>
    <customSheetView guid="{826D66B6-56A4-41C3-BC59-8F99338B793E}" scale="70">
      <selection activeCell="C9" sqref="C9"/>
      <pageMargins left="0.7" right="0.7" top="0.75" bottom="0.75" header="0.3" footer="0.3"/>
    </customSheetView>
  </customSheetViews>
  <mergeCells count="25">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 ref="B8:E8"/>
    <mergeCell ref="B9:E9"/>
    <mergeCell ref="B59:E59"/>
    <mergeCell ref="B51:E51"/>
    <mergeCell ref="B31:E31"/>
    <mergeCell ref="B13:E13"/>
    <mergeCell ref="B11:E11"/>
    <mergeCell ref="B14:E14"/>
    <mergeCell ref="B10:E1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2:E17"/>
  <sheetViews>
    <sheetView zoomScaleNormal="100" workbookViewId="0">
      <selection activeCell="D15" sqref="D15"/>
    </sheetView>
  </sheetViews>
  <sheetFormatPr baseColWidth="10" defaultRowHeight="14.4" x14ac:dyDescent="0.3"/>
  <cols>
    <col min="1" max="1" width="6.6640625" customWidth="1"/>
    <col min="2" max="2" width="80.6640625" customWidth="1"/>
    <col min="3" max="4" width="14.6640625" customWidth="1"/>
    <col min="5" max="5" width="40.6640625" customWidth="1"/>
  </cols>
  <sheetData>
    <row r="2" spans="1:5" ht="18" x14ac:dyDescent="0.35">
      <c r="A2" s="1" t="s">
        <v>64</v>
      </c>
      <c r="C2" s="1"/>
      <c r="D2" s="1"/>
    </row>
    <row r="3" spans="1:5" ht="18" x14ac:dyDescent="0.35">
      <c r="A3" s="1" t="s">
        <v>62</v>
      </c>
      <c r="C3" s="1"/>
      <c r="D3" s="1"/>
    </row>
    <row r="5" spans="1:5" s="32" customFormat="1" ht="15" customHeight="1" x14ac:dyDescent="0.25">
      <c r="A5" s="64" t="s">
        <v>0</v>
      </c>
      <c r="B5" s="64" t="s">
        <v>1</v>
      </c>
      <c r="C5" s="61" t="s">
        <v>10</v>
      </c>
      <c r="D5" s="61" t="s">
        <v>11</v>
      </c>
      <c r="E5" s="62" t="s">
        <v>3</v>
      </c>
    </row>
    <row r="6" spans="1:5" s="32" customFormat="1" ht="15" customHeight="1" x14ac:dyDescent="0.25">
      <c r="A6" s="64"/>
      <c r="B6" s="64"/>
      <c r="C6" s="61"/>
      <c r="D6" s="61"/>
      <c r="E6" s="63" t="s">
        <v>4</v>
      </c>
    </row>
    <row r="7" spans="1:5" s="32" customFormat="1" ht="15" x14ac:dyDescent="0.25">
      <c r="A7" s="33">
        <v>1</v>
      </c>
      <c r="B7" s="40" t="s">
        <v>108</v>
      </c>
      <c r="C7" s="44" t="s">
        <v>117</v>
      </c>
      <c r="D7" s="44"/>
      <c r="E7" s="44"/>
    </row>
    <row r="8" spans="1:5" s="32" customFormat="1" ht="30" x14ac:dyDescent="0.25">
      <c r="A8" s="33">
        <v>2</v>
      </c>
      <c r="B8" s="40" t="s">
        <v>12</v>
      </c>
      <c r="C8" s="44" t="s">
        <v>117</v>
      </c>
      <c r="D8" s="44"/>
      <c r="E8" s="44"/>
    </row>
    <row r="9" spans="1:5" s="32" customFormat="1" ht="30" x14ac:dyDescent="0.25">
      <c r="A9" s="33">
        <v>3</v>
      </c>
      <c r="B9" s="40" t="s">
        <v>13</v>
      </c>
      <c r="C9" s="44" t="s">
        <v>117</v>
      </c>
      <c r="D9" s="44"/>
      <c r="E9" s="44"/>
    </row>
    <row r="10" spans="1:5" s="32" customFormat="1" ht="30" x14ac:dyDescent="0.25">
      <c r="A10" s="33">
        <v>4</v>
      </c>
      <c r="B10" s="40" t="s">
        <v>14</v>
      </c>
      <c r="C10" s="44" t="s">
        <v>117</v>
      </c>
      <c r="D10" s="44"/>
      <c r="E10" s="44"/>
    </row>
    <row r="11" spans="1:5" s="32" customFormat="1" ht="30" x14ac:dyDescent="0.25">
      <c r="A11" s="33">
        <v>5</v>
      </c>
      <c r="B11" s="40" t="s">
        <v>109</v>
      </c>
      <c r="C11" s="44" t="s">
        <v>117</v>
      </c>
      <c r="D11" s="44"/>
      <c r="E11" s="44"/>
    </row>
    <row r="12" spans="1:5" s="32" customFormat="1" ht="15" x14ac:dyDescent="0.25">
      <c r="A12" s="33">
        <v>6</v>
      </c>
      <c r="B12" s="40" t="s">
        <v>110</v>
      </c>
      <c r="C12" s="44" t="s">
        <v>117</v>
      </c>
      <c r="D12" s="44"/>
      <c r="E12" s="44"/>
    </row>
    <row r="13" spans="1:5" s="32" customFormat="1" ht="15" x14ac:dyDescent="0.25">
      <c r="A13" s="33">
        <v>7</v>
      </c>
      <c r="B13" s="40" t="s">
        <v>111</v>
      </c>
      <c r="C13" s="44" t="s">
        <v>117</v>
      </c>
      <c r="D13" s="44"/>
      <c r="E13" s="44"/>
    </row>
    <row r="14" spans="1:5" s="32" customFormat="1" ht="30" x14ac:dyDescent="0.25">
      <c r="A14" s="33">
        <v>8</v>
      </c>
      <c r="B14" s="40" t="s">
        <v>114</v>
      </c>
      <c r="C14" s="44" t="s">
        <v>117</v>
      </c>
      <c r="D14" s="44"/>
      <c r="E14" s="44"/>
    </row>
    <row r="15" spans="1:5" s="32" customFormat="1" ht="45" x14ac:dyDescent="0.25">
      <c r="A15" s="33">
        <v>9</v>
      </c>
      <c r="B15" s="40" t="s">
        <v>113</v>
      </c>
      <c r="C15" s="44" t="s">
        <v>117</v>
      </c>
      <c r="D15" s="44"/>
      <c r="E15" s="44"/>
    </row>
    <row r="16" spans="1:5" s="32" customFormat="1" ht="45" x14ac:dyDescent="0.25">
      <c r="A16" s="33">
        <v>10</v>
      </c>
      <c r="B16" s="40" t="s">
        <v>112</v>
      </c>
      <c r="C16" s="44" t="s">
        <v>117</v>
      </c>
      <c r="D16" s="44"/>
      <c r="E16" s="44"/>
    </row>
    <row r="17" spans="2:5" x14ac:dyDescent="0.3">
      <c r="B17" s="6"/>
      <c r="E17" s="5"/>
    </row>
  </sheetData>
  <sheetProtection algorithmName="SHA-512" hashValue="RDH0+rnEvtuRvktAb6umX32ptventCxoBdmarMa7lZR6JySeFvYg2hNMHRIBwRWCu7q6ETCaq19xwoN/JYpUlg==" saltValue="Wt6RW1dUrGWWr2ek/V6pqw==" spinCount="100000" sheet="1" objects="1" scenarios="1"/>
  <customSheetViews>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1"/>
    </customSheetView>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H60"/>
  <sheetViews>
    <sheetView zoomScaleNormal="100" workbookViewId="0">
      <selection activeCell="D9" sqref="D9"/>
    </sheetView>
  </sheetViews>
  <sheetFormatPr baseColWidth="10" defaultColWidth="11.44140625" defaultRowHeight="14.4"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64</v>
      </c>
    </row>
    <row r="2" spans="1:8" ht="18" customHeight="1" x14ac:dyDescent="0.35">
      <c r="A2" s="1" t="s">
        <v>63</v>
      </c>
    </row>
    <row r="3" spans="1:8" ht="18" customHeight="1" x14ac:dyDescent="0.3"/>
    <row r="4" spans="1:8" ht="18" customHeight="1" x14ac:dyDescent="0.35">
      <c r="A4" s="1"/>
    </row>
    <row r="5" spans="1:8" s="32" customFormat="1" ht="15" x14ac:dyDescent="0.25">
      <c r="A5" s="62" t="s">
        <v>0</v>
      </c>
      <c r="B5" s="62" t="s">
        <v>1</v>
      </c>
      <c r="C5" s="65" t="s">
        <v>10</v>
      </c>
      <c r="D5" s="65" t="s">
        <v>16</v>
      </c>
      <c r="E5" s="65" t="s">
        <v>11</v>
      </c>
      <c r="F5" s="62" t="s">
        <v>59</v>
      </c>
      <c r="G5" s="62" t="s">
        <v>20</v>
      </c>
      <c r="H5" s="62" t="s">
        <v>15</v>
      </c>
    </row>
    <row r="6" spans="1:8" s="32" customFormat="1" ht="15" x14ac:dyDescent="0.25">
      <c r="A6" s="63"/>
      <c r="B6" s="63"/>
      <c r="C6" s="66" t="s">
        <v>4</v>
      </c>
      <c r="D6" s="66" t="s">
        <v>4</v>
      </c>
      <c r="E6" s="66" t="s">
        <v>4</v>
      </c>
      <c r="F6" s="63" t="s">
        <v>4</v>
      </c>
      <c r="G6" s="63"/>
      <c r="H6" s="63" t="s">
        <v>4</v>
      </c>
    </row>
    <row r="7" spans="1:8" s="32" customFormat="1" ht="30" x14ac:dyDescent="0.25">
      <c r="A7" s="33">
        <v>1</v>
      </c>
      <c r="B7" s="34" t="s">
        <v>80</v>
      </c>
      <c r="C7" s="44">
        <v>1</v>
      </c>
      <c r="D7" s="44"/>
      <c r="E7" s="44"/>
      <c r="F7" s="42">
        <f>IF(C7=1,INSTRUCTIVO!$E$26,IF(D7=0.5,(INSTRUCTIVO!$E$26/2),IF(E7=0,0,"Error")))</f>
        <v>10</v>
      </c>
      <c r="G7" s="44"/>
      <c r="H7" s="33" t="s">
        <v>81</v>
      </c>
    </row>
    <row r="8" spans="1:8" s="32" customFormat="1" ht="30" x14ac:dyDescent="0.25">
      <c r="A8" s="33">
        <v>2</v>
      </c>
      <c r="B8" s="34" t="s">
        <v>104</v>
      </c>
      <c r="C8" s="44">
        <v>1</v>
      </c>
      <c r="D8" s="44"/>
      <c r="E8" s="44"/>
      <c r="F8" s="42">
        <f>IF(C8=1,INSTRUCTIVO!$E$26,IF(D8=0.5,(INSTRUCTIVO!$E$26/2),IF(E8=0,0,"Error")))</f>
        <v>10</v>
      </c>
      <c r="G8" s="44"/>
      <c r="H8" s="33" t="s">
        <v>82</v>
      </c>
    </row>
    <row r="9" spans="1:8" s="32" customFormat="1" ht="23.25" customHeight="1" thickBot="1" x14ac:dyDescent="0.3">
      <c r="A9" s="35"/>
      <c r="B9" s="36" t="s">
        <v>6</v>
      </c>
      <c r="C9" s="7">
        <f>COUNTIF(C7:C8,"1")</f>
        <v>2</v>
      </c>
      <c r="D9" s="7">
        <f>COUNTIF(D7:D8,".5")</f>
        <v>0</v>
      </c>
      <c r="E9" s="7">
        <f>COUNTIF(E7:E8,"0")</f>
        <v>0</v>
      </c>
      <c r="F9" s="7">
        <f>SUM(F7:F8)</f>
        <v>20</v>
      </c>
    </row>
    <row r="10" spans="1:8" s="32" customFormat="1" ht="16.2" thickTop="1" x14ac:dyDescent="0.3">
      <c r="A10" s="35"/>
      <c r="B10" s="37"/>
      <c r="C10" s="38"/>
      <c r="D10" s="38"/>
      <c r="E10" s="38"/>
    </row>
    <row r="11" spans="1:8" s="32" customFormat="1" ht="15" x14ac:dyDescent="0.25"/>
    <row r="12" spans="1:8" s="32" customFormat="1" ht="15" x14ac:dyDescent="0.25"/>
    <row r="14" spans="1:8" ht="15" customHeight="1" x14ac:dyDescent="0.3"/>
    <row r="18" ht="79.5" customHeight="1" x14ac:dyDescent="0.3"/>
    <row r="21" ht="54.75" customHeight="1" x14ac:dyDescent="0.3"/>
    <row r="23" ht="64.5" customHeight="1" x14ac:dyDescent="0.3"/>
    <row r="24" ht="69" customHeight="1" x14ac:dyDescent="0.3"/>
    <row r="25" ht="53.25" customHeight="1" x14ac:dyDescent="0.3"/>
    <row r="26" ht="53.25" customHeight="1" x14ac:dyDescent="0.3"/>
    <row r="28" ht="91.5" customHeight="1" x14ac:dyDescent="0.3"/>
    <row r="29" ht="70.5" customHeight="1" x14ac:dyDescent="0.3"/>
    <row r="30" ht="41.25" customHeight="1" x14ac:dyDescent="0.3"/>
    <row r="31" ht="41.25" customHeight="1" x14ac:dyDescent="0.3"/>
    <row r="32" ht="41.25" customHeight="1" x14ac:dyDescent="0.3"/>
    <row r="33" ht="41.25" customHeight="1" x14ac:dyDescent="0.3"/>
    <row r="34" ht="41.25" customHeight="1" x14ac:dyDescent="0.3"/>
    <row r="35" ht="41.25" customHeight="1" x14ac:dyDescent="0.3"/>
    <row r="36" ht="41.25" customHeight="1" x14ac:dyDescent="0.3"/>
    <row r="37" ht="41.25" customHeight="1" x14ac:dyDescent="0.3"/>
    <row r="38" ht="41.25" customHeight="1" x14ac:dyDescent="0.3"/>
    <row r="39" ht="45" customHeight="1" x14ac:dyDescent="0.3"/>
    <row r="40" ht="32.25" customHeight="1" x14ac:dyDescent="0.3"/>
    <row r="45" ht="15" customHeight="1" x14ac:dyDescent="0.3"/>
    <row r="48" ht="87" customHeight="1" x14ac:dyDescent="0.3"/>
    <row r="49" ht="99" customHeight="1" x14ac:dyDescent="0.3"/>
    <row r="50" ht="56.25" customHeight="1" x14ac:dyDescent="0.3"/>
    <row r="51" ht="56.25" customHeight="1" x14ac:dyDescent="0.3"/>
    <row r="52" ht="56.25" customHeight="1" x14ac:dyDescent="0.3"/>
    <row r="60" ht="15" customHeight="1" x14ac:dyDescent="0.3"/>
  </sheetData>
  <sheetProtection algorithmName="SHA-512" hashValue="GTgmCA10IP/abIBZIezUxzWQvtRQLEU/MlKgee/o0xhzczqvzrCDAYSImsdD7d0kxg4uho7C1HLTUB7iv1RSGg==" saltValue="JchQ2drDwn76FYG57OgB3A==" spinCount="100000" sheet="1" objects="1" scenarios="1"/>
  <customSheetViews>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1"/>
    </customSheetView>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formula1>1</formula1>
    </dataValidation>
    <dataValidation type="decimal" operator="equal" allowBlank="1" showInputMessage="1" showErrorMessage="1" errorTitle="ERROR" error="Sólo puede ser marcado con el número .5" sqref="D7:D8">
      <formula1>0.5</formula1>
    </dataValidation>
    <dataValidation type="whole" operator="equal" allowBlank="1" showInputMessage="1" showErrorMessage="1" errorTitle="ERROR" error="Sólo puede ser marcado con el número 0" sqref="E7:E8">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A1:H14"/>
  <sheetViews>
    <sheetView topLeftCell="A7" zoomScaleNormal="100" workbookViewId="0">
      <selection activeCell="D12" sqref="D12"/>
    </sheetView>
  </sheetViews>
  <sheetFormatPr baseColWidth="10" defaultRowHeight="14.4"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64</v>
      </c>
    </row>
    <row r="2" spans="1:8" ht="18" customHeight="1" x14ac:dyDescent="0.35">
      <c r="A2" s="1" t="s">
        <v>8</v>
      </c>
    </row>
    <row r="3" spans="1:8" ht="18" customHeight="1" x14ac:dyDescent="0.35">
      <c r="A3" s="1"/>
    </row>
    <row r="4" spans="1:8" ht="18" customHeight="1" x14ac:dyDescent="0.3"/>
    <row r="5" spans="1:8" s="32" customFormat="1" ht="15" x14ac:dyDescent="0.25">
      <c r="A5" s="62" t="s">
        <v>0</v>
      </c>
      <c r="B5" s="62" t="s">
        <v>1</v>
      </c>
      <c r="C5" s="65" t="s">
        <v>10</v>
      </c>
      <c r="D5" s="65" t="s">
        <v>16</v>
      </c>
      <c r="E5" s="65" t="s">
        <v>11</v>
      </c>
      <c r="F5" s="62" t="s">
        <v>2</v>
      </c>
      <c r="G5" s="62" t="s">
        <v>20</v>
      </c>
      <c r="H5" s="67" t="s">
        <v>15</v>
      </c>
    </row>
    <row r="6" spans="1:8" s="32" customFormat="1" ht="15" x14ac:dyDescent="0.25">
      <c r="A6" s="63"/>
      <c r="B6" s="63"/>
      <c r="C6" s="66" t="s">
        <v>4</v>
      </c>
      <c r="D6" s="66" t="s">
        <v>4</v>
      </c>
      <c r="E6" s="66" t="s">
        <v>4</v>
      </c>
      <c r="F6" s="63" t="s">
        <v>4</v>
      </c>
      <c r="G6" s="63"/>
      <c r="H6" s="67" t="s">
        <v>4</v>
      </c>
    </row>
    <row r="7" spans="1:8" s="32" customFormat="1" ht="90" x14ac:dyDescent="0.25">
      <c r="A7" s="33">
        <v>1</v>
      </c>
      <c r="B7" s="34" t="s">
        <v>83</v>
      </c>
      <c r="C7" s="44">
        <v>1</v>
      </c>
      <c r="D7" s="44"/>
      <c r="E7" s="44"/>
      <c r="F7" s="42">
        <f>IF(C7=1,INSTRUCTIVO!$E$27,IF(D7=0.5,(INSTRUCTIVO!$E$27/2),IF(E7=0,0,"Error")))</f>
        <v>4</v>
      </c>
      <c r="G7" s="44"/>
      <c r="H7" s="33" t="s">
        <v>86</v>
      </c>
    </row>
    <row r="8" spans="1:8" s="32" customFormat="1" ht="60" x14ac:dyDescent="0.25">
      <c r="A8" s="41">
        <v>2</v>
      </c>
      <c r="B8" s="34" t="s">
        <v>84</v>
      </c>
      <c r="C8" s="44">
        <v>1</v>
      </c>
      <c r="D8" s="44"/>
      <c r="E8" s="44"/>
      <c r="F8" s="42">
        <f>IF(C8=1,INSTRUCTIVO!$E$27,IF(D8=0.5,(INSTRUCTIVO!$E$27/2),IF(E8=0,0,"Error")))</f>
        <v>4</v>
      </c>
      <c r="G8" s="44"/>
      <c r="H8" s="33" t="s">
        <v>87</v>
      </c>
    </row>
    <row r="9" spans="1:8" s="32" customFormat="1" ht="30" x14ac:dyDescent="0.25">
      <c r="A9" s="41">
        <v>3</v>
      </c>
      <c r="B9" s="34" t="s">
        <v>105</v>
      </c>
      <c r="C9" s="44">
        <v>1</v>
      </c>
      <c r="D9" s="44"/>
      <c r="E9" s="44"/>
      <c r="F9" s="42">
        <f>IF(C9=1,INSTRUCTIVO!$E$27,IF(D9=0.5,(INSTRUCTIVO!$E$27/2),IF(E9=0,0,"Error")))</f>
        <v>4</v>
      </c>
      <c r="G9" s="44"/>
      <c r="H9" s="33" t="s">
        <v>88</v>
      </c>
    </row>
    <row r="10" spans="1:8" s="32" customFormat="1" ht="90" x14ac:dyDescent="0.25">
      <c r="A10" s="33">
        <v>4</v>
      </c>
      <c r="B10" s="34" t="s">
        <v>106</v>
      </c>
      <c r="C10" s="44">
        <v>1</v>
      </c>
      <c r="D10" s="44"/>
      <c r="E10" s="44"/>
      <c r="F10" s="42">
        <f>IF(C10=1,INSTRUCTIVO!$E$27,IF(D10=0.5,(INSTRUCTIVO!$E$27/2),IF(E10=0,0,"Error")))/2</f>
        <v>2</v>
      </c>
      <c r="G10" s="44"/>
      <c r="H10" s="33" t="s">
        <v>89</v>
      </c>
    </row>
    <row r="11" spans="1:8" s="32" customFormat="1" ht="90" x14ac:dyDescent="0.25">
      <c r="A11" s="35">
        <v>5</v>
      </c>
      <c r="B11" s="34" t="s">
        <v>107</v>
      </c>
      <c r="C11" s="44">
        <v>1</v>
      </c>
      <c r="D11" s="44"/>
      <c r="E11" s="44"/>
      <c r="F11" s="42">
        <f>IF(C11=1,INSTRUCTIVO!$E$27,IF(D11=0.5,(INSTRUCTIVO!$E$27/2),IF(E11=0,0,"Error")))/2</f>
        <v>2</v>
      </c>
      <c r="G11" s="44"/>
      <c r="H11" s="33" t="s">
        <v>89</v>
      </c>
    </row>
    <row r="12" spans="1:8" s="32" customFormat="1" ht="30" x14ac:dyDescent="0.25">
      <c r="A12" s="41">
        <v>6</v>
      </c>
      <c r="B12" s="34" t="s">
        <v>85</v>
      </c>
      <c r="C12" s="44">
        <v>1</v>
      </c>
      <c r="D12" s="44"/>
      <c r="E12" s="44"/>
      <c r="F12" s="42">
        <f>IF(C12=1,INSTRUCTIVO!$E$27,IF(D12=0.5,(INSTRUCTIVO!$E$27/2),IF(E12=0,0,"Error")))</f>
        <v>4</v>
      </c>
      <c r="G12" s="44"/>
      <c r="H12" s="33" t="s">
        <v>90</v>
      </c>
    </row>
    <row r="13" spans="1:8" s="32" customFormat="1" ht="16.2" thickBot="1" x14ac:dyDescent="0.3">
      <c r="A13" s="35"/>
      <c r="B13" s="39" t="s">
        <v>6</v>
      </c>
      <c r="C13" s="7">
        <f>COUNTIF(C7:C12,"1")</f>
        <v>6</v>
      </c>
      <c r="D13" s="7">
        <f>COUNTIF(D7:D12,".5")</f>
        <v>0</v>
      </c>
      <c r="E13" s="7">
        <f>COUNTIF(E7:E12,"0")</f>
        <v>0</v>
      </c>
      <c r="F13" s="7">
        <f>SUM(F7:F12)</f>
        <v>20</v>
      </c>
      <c r="G13" s="26"/>
      <c r="H13" s="35"/>
    </row>
    <row r="14" spans="1:8" ht="15" thickTop="1" x14ac:dyDescent="0.3"/>
  </sheetData>
  <sheetProtection algorithmName="SHA-512" hashValue="+Up1GvBflH/n6RG3rhliY6JVWyepAP+lURspe1conwdqsZRDstJ4rRSybDkx9WD3Po7RzT7WEq0HGgqgU3GHyw==" saltValue="aHl6PxH9sqj/AvmHoqNfkA==" spinCount="100000" sheet="1" objects="1" scenarios="1"/>
  <customSheetViews>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1"/>
    </customSheetView>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formula1>1</formula1>
    </dataValidation>
    <dataValidation type="decimal" operator="equal" allowBlank="1" showInputMessage="1" showErrorMessage="1" errorTitle="ERROR" error="Sólo puede ser marcado con el número .5" sqref="D7:D12">
      <formula1>0.5</formula1>
    </dataValidation>
    <dataValidation type="whole" operator="equal" allowBlank="1" showInputMessage="1" showErrorMessage="1" errorTitle="ERROR" error="Sólo puede ser marcado con el número 0" sqref="E7:E12">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H9"/>
  <sheetViews>
    <sheetView tabSelected="1" zoomScaleNormal="100" workbookViewId="0">
      <selection activeCell="E20" sqref="E20"/>
    </sheetView>
  </sheetViews>
  <sheetFormatPr baseColWidth="10" defaultRowHeight="14.4"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64</v>
      </c>
    </row>
    <row r="2" spans="1:8" ht="18" customHeight="1" x14ac:dyDescent="0.35">
      <c r="A2" s="1" t="s">
        <v>9</v>
      </c>
    </row>
    <row r="3" spans="1:8" ht="18" customHeight="1" x14ac:dyDescent="0.35">
      <c r="A3" s="1"/>
    </row>
    <row r="4" spans="1:8" ht="18" customHeight="1" x14ac:dyDescent="0.3">
      <c r="A4" s="3"/>
      <c r="B4" s="4"/>
      <c r="H4" s="2"/>
    </row>
    <row r="5" spans="1:8" s="32" customFormat="1" ht="15" x14ac:dyDescent="0.25">
      <c r="A5" s="67" t="s">
        <v>0</v>
      </c>
      <c r="B5" s="67" t="s">
        <v>1</v>
      </c>
      <c r="C5" s="68" t="s">
        <v>10</v>
      </c>
      <c r="D5" s="68" t="s">
        <v>16</v>
      </c>
      <c r="E5" s="68" t="s">
        <v>11</v>
      </c>
      <c r="F5" s="62" t="s">
        <v>2</v>
      </c>
      <c r="G5" s="62" t="s">
        <v>20</v>
      </c>
      <c r="H5" s="67" t="s">
        <v>15</v>
      </c>
    </row>
    <row r="6" spans="1:8" s="32" customFormat="1" ht="15" x14ac:dyDescent="0.25">
      <c r="A6" s="67"/>
      <c r="B6" s="67"/>
      <c r="C6" s="68" t="s">
        <v>4</v>
      </c>
      <c r="D6" s="68" t="s">
        <v>4</v>
      </c>
      <c r="E6" s="68" t="s">
        <v>4</v>
      </c>
      <c r="F6" s="63" t="s">
        <v>4</v>
      </c>
      <c r="G6" s="63"/>
      <c r="H6" s="67" t="s">
        <v>4</v>
      </c>
    </row>
    <row r="7" spans="1:8" s="32" customFormat="1" ht="30" x14ac:dyDescent="0.25">
      <c r="A7" s="33">
        <v>1</v>
      </c>
      <c r="B7" s="34" t="s">
        <v>91</v>
      </c>
      <c r="C7" s="43">
        <v>1</v>
      </c>
      <c r="D7" s="43"/>
      <c r="E7" s="43"/>
      <c r="F7" s="42">
        <f>IF(C7=1,INSTRUCTIVO!$E$28,IF(D7=0.5,(INSTRUCTIVO!$E$28/2),IF(E7=0,0,"Error")))</f>
        <v>20</v>
      </c>
      <c r="G7" s="43"/>
      <c r="H7" s="33" t="s">
        <v>92</v>
      </c>
    </row>
    <row r="8" spans="1:8" ht="16.2" thickBot="1" x14ac:dyDescent="0.35">
      <c r="B8" s="25" t="s">
        <v>6</v>
      </c>
      <c r="C8" s="7">
        <f>COUNTIF(C7:C7,"1")</f>
        <v>1</v>
      </c>
      <c r="D8" s="7">
        <f>COUNTIF(D7:D7,".5")</f>
        <v>0</v>
      </c>
      <c r="E8" s="7">
        <f>COUNTIF(E7:E7,"0")</f>
        <v>0</v>
      </c>
      <c r="F8" s="8">
        <f>SUM(F7:F7)</f>
        <v>20</v>
      </c>
      <c r="G8" s="27"/>
    </row>
    <row r="9" spans="1:8" ht="15" thickTop="1" x14ac:dyDescent="0.3"/>
  </sheetData>
  <sheetProtection algorithmName="SHA-512" hashValue="Czi9CJVUjU9I66YqWAsggCGcIRufMvrGtCK7P3h0Lge3GHSJc/e3zj102T6MmDOEni3C7JUs9NIpC2aTMAU0OQ==" saltValue="BqCyMJchQENSfmJ9kytpPg==" spinCount="100000" sheet="1" objects="1" scenarios="1"/>
  <customSheetViews>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1"/>
    </customSheetView>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formula1>1</formula1>
    </dataValidation>
    <dataValidation type="decimal" operator="equal" allowBlank="1" showInputMessage="1" showErrorMessage="1" errorTitle="ERROR" error="Sólo puede ser marcado con el número .5" sqref="D7">
      <formula1>0.5</formula1>
    </dataValidation>
    <dataValidation type="whole" operator="equal" allowBlank="1" showInputMessage="1" showErrorMessage="1" errorTitle="ERROR" error="Sólo puede ser marcado con el número 0" sqref="E7">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INSTRUCTIVO</vt:lpstr>
      <vt:lpstr>GENERALES</vt:lpstr>
      <vt:lpstr>1.- AMB. DE CONTROL</vt:lpstr>
      <vt:lpstr>3.-ACT. DE CONTROL</vt:lpstr>
      <vt:lpstr>4.-INF. Y COMUNICA.</vt:lpstr>
      <vt:lpstr>'1.- AMB. DE CONTROL'!Área_de_impresión</vt:lpstr>
      <vt:lpstr>'3.-ACT. DE CONTROL'!Área_de_impresión</vt:lpstr>
      <vt:lpstr>'4.-INF. Y COMUNICA.'!Área_de_impresión</vt:lpstr>
      <vt:lpstr>GENERALES!Área_de_impresión</vt:lpstr>
      <vt:lpstr>'1.- AMB. DE CONTROL'!Títulos_a_imprimir</vt:lpstr>
      <vt:lpstr>'3.-ACT. DE CONTROL'!Títulos_a_imprimir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Susy Castañeda</cp:lastModifiedBy>
  <cp:lastPrinted>2016-02-22T16:14:08Z</cp:lastPrinted>
  <dcterms:created xsi:type="dcterms:W3CDTF">2015-09-21T17:14:36Z</dcterms:created>
  <dcterms:modified xsi:type="dcterms:W3CDTF">2025-04-04T21:47:37Z</dcterms:modified>
</cp:coreProperties>
</file>